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nna Kilewska\POSTĘPOWANIA 2026\PRZEGLĄD KLIMATYZACJI ORAZ WENTYLACJI\DO WYSŁANIA\"/>
    </mc:Choice>
  </mc:AlternateContent>
  <xr:revisionPtr revIDLastSave="0" documentId="13_ncr:1_{70677FED-FFA4-46D0-8955-033BA1AEFDFB}" xr6:coauthVersionLast="47" xr6:coauthVersionMax="47" xr10:uidLastSave="{00000000-0000-0000-0000-000000000000}"/>
  <bookViews>
    <workbookView xWindow="-120" yWindow="-120" windowWidth="38640" windowHeight="21120" xr2:uid="{7BBC0DC5-57F2-4077-BBA3-1BA4C400239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1" l="1"/>
  <c r="H48" i="1" s="1"/>
  <c r="F47" i="1"/>
  <c r="H47" i="1" s="1"/>
  <c r="F46" i="1"/>
  <c r="H46" i="1" s="1"/>
  <c r="F45" i="1"/>
  <c r="H45" i="1" s="1"/>
  <c r="F40" i="1"/>
  <c r="H40" i="1" s="1"/>
  <c r="F39" i="1"/>
  <c r="H39" i="1" s="1"/>
  <c r="F38" i="1"/>
  <c r="H38" i="1" s="1"/>
  <c r="F37" i="1"/>
  <c r="H37" i="1" s="1"/>
  <c r="F36" i="1"/>
  <c r="H36" i="1" s="1"/>
  <c r="F35" i="1"/>
  <c r="H35" i="1" s="1"/>
  <c r="F30" i="1"/>
  <c r="H30" i="1" s="1"/>
  <c r="H29" i="1"/>
  <c r="F29" i="1"/>
  <c r="F28" i="1"/>
  <c r="H28" i="1" s="1"/>
  <c r="F27" i="1"/>
  <c r="H27" i="1" s="1"/>
  <c r="F22" i="1"/>
  <c r="H22" i="1" s="1"/>
  <c r="F21" i="1"/>
  <c r="H21" i="1" s="1"/>
  <c r="F20" i="1"/>
  <c r="H20" i="1" s="1"/>
  <c r="F19" i="1"/>
  <c r="H19" i="1" s="1"/>
  <c r="F18" i="1"/>
  <c r="H18" i="1" s="1"/>
  <c r="F17" i="1"/>
  <c r="H17" i="1" s="1"/>
  <c r="F12" i="1"/>
  <c r="H12" i="1" s="1"/>
  <c r="F11" i="1"/>
  <c r="H11" i="1" s="1"/>
  <c r="F10" i="1"/>
  <c r="H10" i="1" s="1"/>
  <c r="F9" i="1"/>
  <c r="F8" i="1"/>
  <c r="H8" i="1" s="1"/>
  <c r="H7" i="1"/>
  <c r="H49" i="1" l="1"/>
  <c r="H50" i="1" l="1"/>
  <c r="H51" i="1" s="1"/>
</calcChain>
</file>

<file path=xl/sharedStrings.xml><?xml version="1.0" encoding="utf-8"?>
<sst xmlns="http://schemas.openxmlformats.org/spreadsheetml/2006/main" count="129" uniqueCount="40">
  <si>
    <t>Autoryzowany przegląd i konserwacja klimatyzacji  w GDDKiA Oddział Olsztyn Rejon Ełk ul. Kolonia 1, 19-300 Ełk.</t>
  </si>
  <si>
    <t>Lp.</t>
  </si>
  <si>
    <t>Wyszczególnienie  elementów rozliczeniowych</t>
  </si>
  <si>
    <t>Jedn.</t>
  </si>
  <si>
    <t>Ilość</t>
  </si>
  <si>
    <t>Cena jedn. w PLN</t>
  </si>
  <si>
    <t xml:space="preserve">Wartość </t>
  </si>
  <si>
    <t>ilość przeglądów</t>
  </si>
  <si>
    <t>Oplata roczna za usługę PLN netto</t>
  </si>
  <si>
    <t>1.</t>
  </si>
  <si>
    <t>Czyszczenie jednostki wewnętrznej klimatyzatora</t>
  </si>
  <si>
    <t>szt.</t>
  </si>
  <si>
    <t>2.</t>
  </si>
  <si>
    <t>Czyszczenie jednostki zewnętrznej klimatyzatora</t>
  </si>
  <si>
    <t>3.</t>
  </si>
  <si>
    <t>Odgrzybianie jednostki wewnętrznej klimatyzatora</t>
  </si>
  <si>
    <t>4.</t>
  </si>
  <si>
    <t>Sprawdzenie automatyki i podzespołów elektrycznych</t>
  </si>
  <si>
    <t>5.</t>
  </si>
  <si>
    <t>Sprawdzenie instalacji odpływu skroplin</t>
  </si>
  <si>
    <t>sz.</t>
  </si>
  <si>
    <t>6.</t>
  </si>
  <si>
    <t>Sprawdzenie parametrów pracy klimatyzatora</t>
  </si>
  <si>
    <t>Autoryzowany przegląd i konserwacja klimatyzacji  w Obwodzie Utrzymania Dróg w Nowej Wsi Ełckiej ul. Kościuszki 41,19-321 Nowa Wieś Ełcka</t>
  </si>
  <si>
    <t>Autoryzowany przegląd i konserwacja central wentylacyjnych w Obwodzie Utrzymania Dróg w Nowej Wsi Ełckiej, ul. Kościuszki 41, 19-321 Nowa Wieś Ełcka</t>
  </si>
  <si>
    <t>1.1</t>
  </si>
  <si>
    <t>Wymiana filtrów w centralach wentylacyjnych</t>
  </si>
  <si>
    <t>1.2</t>
  </si>
  <si>
    <t>1.3</t>
  </si>
  <si>
    <t>1.4</t>
  </si>
  <si>
    <t>Sprawdzenie parametrów pracy</t>
  </si>
  <si>
    <t>Przegląd i konserwacja klimatyzacji  w Obwodzie Utrzymania Dróg w Sedrankach Sedranki 4c, 19-400 Olecko.</t>
  </si>
  <si>
    <t>Przegląd i konserwacja central wentylacyjnych w Obwodzie Utrzymania Drogi w Sedrankach, Sedranki 4C, 19-400 Olecko</t>
  </si>
  <si>
    <t>razem netto</t>
  </si>
  <si>
    <t>podatek VAT</t>
  </si>
  <si>
    <t>razem brutto:</t>
  </si>
  <si>
    <t>KOSZTORYS OFERTOWY</t>
  </si>
  <si>
    <t>Ilość przeglądów</t>
  </si>
  <si>
    <t>SŁOWNIE:</t>
  </si>
  <si>
    <t>Podpis osoby upoważnionej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</si>
</sst>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4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sz val="8"/>
      <name val="Times New Roman CE"/>
      <family val="1"/>
      <charset val="238"/>
    </font>
    <font>
      <sz val="8"/>
      <name val="Verdana"/>
      <family val="2"/>
      <charset val="238"/>
    </font>
    <font>
      <sz val="9"/>
      <name val="Verdana"/>
      <family val="2"/>
      <charset val="238"/>
    </font>
    <font>
      <sz val="10"/>
      <name val="Verdana"/>
      <family val="2"/>
      <charset val="238"/>
    </font>
    <font>
      <sz val="8"/>
      <name val="Times New Roman"/>
      <family val="1"/>
      <charset val="238"/>
    </font>
    <font>
      <sz val="12"/>
      <name val="Verdana"/>
      <family val="2"/>
      <charset val="238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wrapText="1"/>
    </xf>
    <xf numFmtId="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0" fillId="0" borderId="0" xfId="0" applyFont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09A46-9C16-4DC9-AEF3-7F0F12949DAF}">
  <dimension ref="A2:H55"/>
  <sheetViews>
    <sheetView tabSelected="1" topLeftCell="A21" workbookViewId="0">
      <selection activeCell="L51" sqref="L51"/>
    </sheetView>
  </sheetViews>
  <sheetFormatPr defaultRowHeight="15" x14ac:dyDescent="0.25"/>
  <cols>
    <col min="1" max="1" width="4.140625" bestFit="1" customWidth="1"/>
    <col min="2" max="2" width="46.7109375" bestFit="1" customWidth="1"/>
    <col min="3" max="3" width="6.28515625" bestFit="1" customWidth="1"/>
    <col min="4" max="4" width="5.85546875" bestFit="1" customWidth="1"/>
    <col min="5" max="5" width="15.140625" customWidth="1"/>
    <col min="6" max="6" width="13.28515625" customWidth="1"/>
    <col min="7" max="7" width="13.7109375" customWidth="1"/>
    <col min="8" max="8" width="17.85546875" customWidth="1"/>
  </cols>
  <sheetData>
    <row r="2" spans="1:8" ht="18" x14ac:dyDescent="0.25">
      <c r="A2" s="1" t="s">
        <v>36</v>
      </c>
      <c r="B2" s="1"/>
      <c r="C2" s="1"/>
      <c r="D2" s="1"/>
      <c r="E2" s="1"/>
      <c r="F2" s="1"/>
      <c r="G2" s="1"/>
      <c r="H2" s="1"/>
    </row>
    <row r="3" spans="1:8" x14ac:dyDescent="0.25">
      <c r="A3" s="2" t="s">
        <v>0</v>
      </c>
      <c r="B3" s="2"/>
      <c r="C3" s="2"/>
      <c r="D3" s="2"/>
      <c r="E3" s="2"/>
      <c r="F3" s="2"/>
      <c r="G3" s="2"/>
      <c r="H3" s="2"/>
    </row>
    <row r="4" spans="1:8" x14ac:dyDescent="0.25">
      <c r="A4" s="4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37</v>
      </c>
      <c r="H4" s="6" t="s">
        <v>8</v>
      </c>
    </row>
    <row r="5" spans="1:8" x14ac:dyDescent="0.25">
      <c r="A5" s="45"/>
      <c r="B5" s="8"/>
      <c r="C5" s="8"/>
      <c r="D5" s="8"/>
      <c r="E5" s="8"/>
      <c r="F5" s="8"/>
      <c r="G5" s="8"/>
      <c r="H5" s="6"/>
    </row>
    <row r="6" spans="1:8" x14ac:dyDescent="0.25">
      <c r="A6" s="10">
        <v>1</v>
      </c>
      <c r="B6" s="10">
        <v>2</v>
      </c>
      <c r="C6" s="10">
        <v>3</v>
      </c>
      <c r="D6" s="10">
        <v>4</v>
      </c>
      <c r="E6" s="11">
        <v>5</v>
      </c>
      <c r="F6" s="10">
        <v>6</v>
      </c>
      <c r="G6" s="12">
        <v>7</v>
      </c>
      <c r="H6" s="10">
        <v>8</v>
      </c>
    </row>
    <row r="7" spans="1:8" ht="45" customHeight="1" x14ac:dyDescent="0.25">
      <c r="A7" s="13" t="s">
        <v>9</v>
      </c>
      <c r="B7" s="14" t="s">
        <v>10</v>
      </c>
      <c r="C7" s="15" t="s">
        <v>11</v>
      </c>
      <c r="D7" s="16">
        <v>5</v>
      </c>
      <c r="E7" s="16">
        <v>0</v>
      </c>
      <c r="F7" s="17">
        <v>0</v>
      </c>
      <c r="G7" s="18">
        <v>1</v>
      </c>
      <c r="H7" s="19">
        <f t="shared" ref="H7:H12" si="0">G7*F7</f>
        <v>0</v>
      </c>
    </row>
    <row r="8" spans="1:8" ht="35.25" customHeight="1" x14ac:dyDescent="0.25">
      <c r="A8" s="13" t="s">
        <v>12</v>
      </c>
      <c r="B8" s="14" t="s">
        <v>13</v>
      </c>
      <c r="C8" s="15" t="s">
        <v>11</v>
      </c>
      <c r="D8" s="16">
        <v>4</v>
      </c>
      <c r="E8" s="20">
        <v>0</v>
      </c>
      <c r="F8" s="17">
        <f t="shared" ref="F8:F12" si="1">D8*E8</f>
        <v>0</v>
      </c>
      <c r="G8" s="18">
        <v>1</v>
      </c>
      <c r="H8" s="19">
        <f t="shared" si="0"/>
        <v>0</v>
      </c>
    </row>
    <row r="9" spans="1:8" ht="40.5" customHeight="1" x14ac:dyDescent="0.25">
      <c r="A9" s="13" t="s">
        <v>14</v>
      </c>
      <c r="B9" s="14" t="s">
        <v>15</v>
      </c>
      <c r="C9" s="15" t="s">
        <v>11</v>
      </c>
      <c r="D9" s="16">
        <v>5</v>
      </c>
      <c r="E9" s="20">
        <v>0</v>
      </c>
      <c r="F9" s="17">
        <f t="shared" si="1"/>
        <v>0</v>
      </c>
      <c r="G9" s="18">
        <v>1</v>
      </c>
      <c r="H9" s="19">
        <v>0</v>
      </c>
    </row>
    <row r="10" spans="1:8" ht="36" customHeight="1" x14ac:dyDescent="0.25">
      <c r="A10" s="21" t="s">
        <v>16</v>
      </c>
      <c r="B10" s="14" t="s">
        <v>17</v>
      </c>
      <c r="C10" s="15" t="s">
        <v>11</v>
      </c>
      <c r="D10" s="16">
        <v>5</v>
      </c>
      <c r="E10" s="20">
        <v>0</v>
      </c>
      <c r="F10" s="17">
        <f t="shared" si="1"/>
        <v>0</v>
      </c>
      <c r="G10" s="18">
        <v>1</v>
      </c>
      <c r="H10" s="19">
        <f t="shared" si="0"/>
        <v>0</v>
      </c>
    </row>
    <row r="11" spans="1:8" ht="36.75" customHeight="1" x14ac:dyDescent="0.25">
      <c r="A11" s="13" t="s">
        <v>18</v>
      </c>
      <c r="B11" s="42" t="s">
        <v>19</v>
      </c>
      <c r="C11" s="15" t="s">
        <v>20</v>
      </c>
      <c r="D11" s="16">
        <v>5</v>
      </c>
      <c r="E11" s="20">
        <v>0</v>
      </c>
      <c r="F11" s="17">
        <f t="shared" si="1"/>
        <v>0</v>
      </c>
      <c r="G11" s="18">
        <v>1</v>
      </c>
      <c r="H11" s="19">
        <f t="shared" si="0"/>
        <v>0</v>
      </c>
    </row>
    <row r="12" spans="1:8" ht="43.5" customHeight="1" x14ac:dyDescent="0.25">
      <c r="A12" s="13" t="s">
        <v>21</v>
      </c>
      <c r="B12" s="42" t="s">
        <v>22</v>
      </c>
      <c r="C12" s="15" t="s">
        <v>11</v>
      </c>
      <c r="D12" s="16">
        <v>5</v>
      </c>
      <c r="E12" s="20">
        <v>0</v>
      </c>
      <c r="F12" s="17">
        <f t="shared" si="1"/>
        <v>0</v>
      </c>
      <c r="G12" s="18">
        <v>1</v>
      </c>
      <c r="H12" s="19">
        <f t="shared" si="0"/>
        <v>0</v>
      </c>
    </row>
    <row r="13" spans="1:8" ht="50.25" customHeight="1" x14ac:dyDescent="0.25">
      <c r="A13" s="22" t="s">
        <v>23</v>
      </c>
      <c r="B13" s="23"/>
      <c r="C13" s="23"/>
      <c r="D13" s="23"/>
      <c r="E13" s="23"/>
      <c r="F13" s="23"/>
      <c r="G13" s="23"/>
      <c r="H13" s="24"/>
    </row>
    <row r="14" spans="1:8" x14ac:dyDescent="0.25">
      <c r="A14" s="44" t="s">
        <v>1</v>
      </c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37</v>
      </c>
      <c r="H14" s="4" t="s">
        <v>8</v>
      </c>
    </row>
    <row r="15" spans="1:8" ht="24.75" customHeight="1" x14ac:dyDescent="0.25">
      <c r="A15" s="45"/>
      <c r="B15" s="8"/>
      <c r="C15" s="8"/>
      <c r="D15" s="8"/>
      <c r="E15" s="8"/>
      <c r="F15" s="8"/>
      <c r="G15" s="8"/>
      <c r="H15" s="8"/>
    </row>
    <row r="16" spans="1:8" x14ac:dyDescent="0.25">
      <c r="A16" s="10">
        <v>1</v>
      </c>
      <c r="B16" s="43">
        <v>2</v>
      </c>
      <c r="C16" s="10">
        <v>3</v>
      </c>
      <c r="D16" s="10">
        <v>4</v>
      </c>
      <c r="E16" s="11">
        <v>5</v>
      </c>
      <c r="F16" s="10">
        <v>6</v>
      </c>
      <c r="G16" s="12">
        <v>7</v>
      </c>
      <c r="H16" s="10">
        <v>8</v>
      </c>
    </row>
    <row r="17" spans="1:8" ht="36.75" customHeight="1" x14ac:dyDescent="0.25">
      <c r="A17" s="25" t="s">
        <v>9</v>
      </c>
      <c r="B17" s="14" t="s">
        <v>10</v>
      </c>
      <c r="C17" s="15" t="s">
        <v>11</v>
      </c>
      <c r="D17" s="16">
        <v>8</v>
      </c>
      <c r="E17" s="16">
        <v>0</v>
      </c>
      <c r="F17" s="17">
        <f>ROUND(D17*E17,2)</f>
        <v>0</v>
      </c>
      <c r="G17" s="18">
        <v>2</v>
      </c>
      <c r="H17" s="19">
        <f t="shared" ref="H17:H22" si="2">G17*F17</f>
        <v>0</v>
      </c>
    </row>
    <row r="18" spans="1:8" ht="35.25" customHeight="1" x14ac:dyDescent="0.25">
      <c r="A18" s="25" t="s">
        <v>12</v>
      </c>
      <c r="B18" s="14" t="s">
        <v>13</v>
      </c>
      <c r="C18" s="15" t="s">
        <v>11</v>
      </c>
      <c r="D18" s="16">
        <v>2</v>
      </c>
      <c r="E18" s="20">
        <v>0</v>
      </c>
      <c r="F18" s="17">
        <f>ROUND(D18*E18,2)</f>
        <v>0</v>
      </c>
      <c r="G18" s="18">
        <v>2</v>
      </c>
      <c r="H18" s="19">
        <f t="shared" si="2"/>
        <v>0</v>
      </c>
    </row>
    <row r="19" spans="1:8" ht="36" customHeight="1" x14ac:dyDescent="0.25">
      <c r="A19" s="25" t="s">
        <v>14</v>
      </c>
      <c r="B19" s="14" t="s">
        <v>15</v>
      </c>
      <c r="C19" s="15" t="s">
        <v>11</v>
      </c>
      <c r="D19" s="16">
        <v>8</v>
      </c>
      <c r="E19" s="20">
        <v>0</v>
      </c>
      <c r="F19" s="17">
        <f>D19*E19</f>
        <v>0</v>
      </c>
      <c r="G19" s="18">
        <v>2</v>
      </c>
      <c r="H19" s="19">
        <f t="shared" si="2"/>
        <v>0</v>
      </c>
    </row>
    <row r="20" spans="1:8" ht="38.25" customHeight="1" x14ac:dyDescent="0.25">
      <c r="A20" s="25" t="s">
        <v>16</v>
      </c>
      <c r="B20" s="14" t="s">
        <v>17</v>
      </c>
      <c r="C20" s="15" t="s">
        <v>11</v>
      </c>
      <c r="D20" s="16">
        <v>8</v>
      </c>
      <c r="E20" s="20">
        <v>0</v>
      </c>
      <c r="F20" s="17">
        <f>D20*E20</f>
        <v>0</v>
      </c>
      <c r="G20" s="18">
        <v>2</v>
      </c>
      <c r="H20" s="19">
        <f t="shared" si="2"/>
        <v>0</v>
      </c>
    </row>
    <row r="21" spans="1:8" ht="33" customHeight="1" x14ac:dyDescent="0.25">
      <c r="A21" s="25" t="s">
        <v>18</v>
      </c>
      <c r="B21" s="42" t="s">
        <v>19</v>
      </c>
      <c r="C21" s="15" t="s">
        <v>20</v>
      </c>
      <c r="D21" s="16">
        <v>8</v>
      </c>
      <c r="E21" s="20">
        <v>0</v>
      </c>
      <c r="F21" s="17">
        <f>D21*E21</f>
        <v>0</v>
      </c>
      <c r="G21" s="18">
        <v>2</v>
      </c>
      <c r="H21" s="19">
        <f t="shared" si="2"/>
        <v>0</v>
      </c>
    </row>
    <row r="22" spans="1:8" ht="39.75" customHeight="1" x14ac:dyDescent="0.25">
      <c r="A22" s="25" t="s">
        <v>21</v>
      </c>
      <c r="B22" s="42" t="s">
        <v>22</v>
      </c>
      <c r="C22" s="15" t="s">
        <v>11</v>
      </c>
      <c r="D22" s="16">
        <v>8</v>
      </c>
      <c r="E22" s="20">
        <v>0</v>
      </c>
      <c r="F22" s="17">
        <f>D22*E22</f>
        <v>0</v>
      </c>
      <c r="G22" s="18">
        <v>2</v>
      </c>
      <c r="H22" s="19">
        <f t="shared" si="2"/>
        <v>0</v>
      </c>
    </row>
    <row r="23" spans="1:8" ht="45.75" customHeight="1" x14ac:dyDescent="0.25">
      <c r="A23" s="26" t="s">
        <v>24</v>
      </c>
      <c r="B23" s="27"/>
      <c r="C23" s="27"/>
      <c r="D23" s="27"/>
      <c r="E23" s="27"/>
      <c r="F23" s="27"/>
      <c r="G23" s="27"/>
      <c r="H23" s="28"/>
    </row>
    <row r="24" spans="1:8" x14ac:dyDescent="0.25">
      <c r="A24" s="44" t="s">
        <v>1</v>
      </c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37</v>
      </c>
      <c r="H24" s="4" t="s">
        <v>8</v>
      </c>
    </row>
    <row r="25" spans="1:8" x14ac:dyDescent="0.25">
      <c r="A25" s="45"/>
      <c r="B25" s="8"/>
      <c r="C25" s="8"/>
      <c r="D25" s="8"/>
      <c r="E25" s="8"/>
      <c r="F25" s="8"/>
      <c r="G25" s="8"/>
      <c r="H25" s="8"/>
    </row>
    <row r="26" spans="1:8" x14ac:dyDescent="0.25">
      <c r="A26" s="29">
        <v>1</v>
      </c>
      <c r="B26" s="30">
        <v>2</v>
      </c>
      <c r="C26" s="31">
        <v>3</v>
      </c>
      <c r="D26" s="31">
        <v>4</v>
      </c>
      <c r="E26" s="32">
        <v>5</v>
      </c>
      <c r="F26" s="31">
        <v>6</v>
      </c>
      <c r="G26" s="31">
        <v>7</v>
      </c>
      <c r="H26" s="31">
        <v>8</v>
      </c>
    </row>
    <row r="27" spans="1:8" ht="28.5" customHeight="1" x14ac:dyDescent="0.25">
      <c r="A27" s="25" t="s">
        <v>25</v>
      </c>
      <c r="B27" s="42" t="s">
        <v>26</v>
      </c>
      <c r="C27" s="15" t="s">
        <v>11</v>
      </c>
      <c r="D27" s="16">
        <v>6</v>
      </c>
      <c r="E27" s="20">
        <v>0</v>
      </c>
      <c r="F27" s="17">
        <f>D27*E27</f>
        <v>0</v>
      </c>
      <c r="G27" s="18">
        <v>2</v>
      </c>
      <c r="H27" s="19">
        <f>G27*F27</f>
        <v>0</v>
      </c>
    </row>
    <row r="28" spans="1:8" ht="22.5" customHeight="1" x14ac:dyDescent="0.25">
      <c r="A28" s="25" t="s">
        <v>27</v>
      </c>
      <c r="B28" s="42" t="s">
        <v>19</v>
      </c>
      <c r="C28" s="15" t="s">
        <v>11</v>
      </c>
      <c r="D28" s="16">
        <v>3</v>
      </c>
      <c r="E28" s="20">
        <v>0</v>
      </c>
      <c r="F28" s="17">
        <f>D28*E28</f>
        <v>0</v>
      </c>
      <c r="G28" s="18">
        <v>2</v>
      </c>
      <c r="H28" s="19">
        <f>G28*F28</f>
        <v>0</v>
      </c>
    </row>
    <row r="29" spans="1:8" ht="33.75" customHeight="1" x14ac:dyDescent="0.25">
      <c r="A29" s="25" t="s">
        <v>28</v>
      </c>
      <c r="B29" s="14" t="s">
        <v>17</v>
      </c>
      <c r="C29" s="25" t="s">
        <v>11</v>
      </c>
      <c r="D29" s="16">
        <v>3</v>
      </c>
      <c r="E29" s="16">
        <v>0</v>
      </c>
      <c r="F29" s="17">
        <f>D29*E29</f>
        <v>0</v>
      </c>
      <c r="G29" s="18">
        <v>2</v>
      </c>
      <c r="H29" s="19">
        <f>G29*F29</f>
        <v>0</v>
      </c>
    </row>
    <row r="30" spans="1:8" ht="27" customHeight="1" x14ac:dyDescent="0.25">
      <c r="A30" s="25" t="s">
        <v>29</v>
      </c>
      <c r="B30" s="14" t="s">
        <v>30</v>
      </c>
      <c r="C30" s="25" t="s">
        <v>11</v>
      </c>
      <c r="D30" s="16">
        <v>3</v>
      </c>
      <c r="E30" s="16">
        <v>0</v>
      </c>
      <c r="F30" s="17">
        <f>D30*E30</f>
        <v>0</v>
      </c>
      <c r="G30" s="18">
        <v>2</v>
      </c>
      <c r="H30" s="19">
        <f>G30*F30</f>
        <v>0</v>
      </c>
    </row>
    <row r="31" spans="1:8" ht="34.5" customHeight="1" x14ac:dyDescent="0.25">
      <c r="A31" s="22" t="s">
        <v>31</v>
      </c>
      <c r="B31" s="23"/>
      <c r="C31" s="23"/>
      <c r="D31" s="23"/>
      <c r="E31" s="23"/>
      <c r="F31" s="23"/>
      <c r="G31" s="23"/>
      <c r="H31" s="24"/>
    </row>
    <row r="32" spans="1:8" x14ac:dyDescent="0.25">
      <c r="A32" s="44" t="s">
        <v>1</v>
      </c>
      <c r="B32" s="4" t="s">
        <v>2</v>
      </c>
      <c r="C32" s="4" t="s">
        <v>3</v>
      </c>
      <c r="D32" s="4" t="s">
        <v>4</v>
      </c>
      <c r="E32" s="4" t="s">
        <v>5</v>
      </c>
      <c r="F32" s="4" t="s">
        <v>6</v>
      </c>
      <c r="G32" s="4" t="s">
        <v>37</v>
      </c>
      <c r="H32" s="4" t="s">
        <v>8</v>
      </c>
    </row>
    <row r="33" spans="1:8" x14ac:dyDescent="0.25">
      <c r="A33" s="45"/>
      <c r="B33" s="8"/>
      <c r="C33" s="8"/>
      <c r="D33" s="8"/>
      <c r="E33" s="8"/>
      <c r="F33" s="8"/>
      <c r="G33" s="8"/>
      <c r="H33" s="8"/>
    </row>
    <row r="34" spans="1:8" x14ac:dyDescent="0.25">
      <c r="A34" s="10">
        <v>1</v>
      </c>
      <c r="B34" s="10">
        <v>2</v>
      </c>
      <c r="C34" s="10">
        <v>3</v>
      </c>
      <c r="D34" s="10">
        <v>4</v>
      </c>
      <c r="E34" s="11">
        <v>5</v>
      </c>
      <c r="F34" s="10">
        <v>6</v>
      </c>
      <c r="G34" s="12">
        <v>7</v>
      </c>
      <c r="H34" s="10">
        <v>8</v>
      </c>
    </row>
    <row r="35" spans="1:8" ht="33" customHeight="1" x14ac:dyDescent="0.25">
      <c r="A35" s="25" t="s">
        <v>9</v>
      </c>
      <c r="B35" s="14" t="s">
        <v>10</v>
      </c>
      <c r="C35" s="15" t="s">
        <v>11</v>
      </c>
      <c r="D35" s="16">
        <v>5</v>
      </c>
      <c r="E35" s="16">
        <v>0</v>
      </c>
      <c r="F35" s="17">
        <f>ROUND(D35*E35,2)</f>
        <v>0</v>
      </c>
      <c r="G35" s="18">
        <v>1</v>
      </c>
      <c r="H35" s="19">
        <f t="shared" ref="H35:H40" si="3">G35*F35</f>
        <v>0</v>
      </c>
    </row>
    <row r="36" spans="1:8" ht="27.75" customHeight="1" x14ac:dyDescent="0.25">
      <c r="A36" s="25" t="s">
        <v>12</v>
      </c>
      <c r="B36" s="14" t="s">
        <v>13</v>
      </c>
      <c r="C36" s="15" t="s">
        <v>11</v>
      </c>
      <c r="D36" s="16">
        <v>5</v>
      </c>
      <c r="E36" s="20">
        <v>0</v>
      </c>
      <c r="F36" s="17">
        <f>ROUND(D36*E36,2)</f>
        <v>0</v>
      </c>
      <c r="G36" s="18">
        <v>1</v>
      </c>
      <c r="H36" s="19">
        <f t="shared" si="3"/>
        <v>0</v>
      </c>
    </row>
    <row r="37" spans="1:8" ht="35.25" customHeight="1" x14ac:dyDescent="0.25">
      <c r="A37" s="25" t="s">
        <v>14</v>
      </c>
      <c r="B37" s="14" t="s">
        <v>15</v>
      </c>
      <c r="C37" s="15" t="s">
        <v>11</v>
      </c>
      <c r="D37" s="16">
        <v>5</v>
      </c>
      <c r="E37" s="20">
        <v>0</v>
      </c>
      <c r="F37" s="17">
        <f>D37*E37</f>
        <v>0</v>
      </c>
      <c r="G37" s="18">
        <v>1</v>
      </c>
      <c r="H37" s="19">
        <f t="shared" si="3"/>
        <v>0</v>
      </c>
    </row>
    <row r="38" spans="1:8" ht="33.75" customHeight="1" x14ac:dyDescent="0.25">
      <c r="A38" s="25" t="s">
        <v>16</v>
      </c>
      <c r="B38" s="14" t="s">
        <v>17</v>
      </c>
      <c r="C38" s="15" t="s">
        <v>11</v>
      </c>
      <c r="D38" s="16">
        <v>5</v>
      </c>
      <c r="E38" s="20">
        <v>0</v>
      </c>
      <c r="F38" s="17">
        <f>D38*E38</f>
        <v>0</v>
      </c>
      <c r="G38" s="18">
        <v>1</v>
      </c>
      <c r="H38" s="19">
        <f t="shared" si="3"/>
        <v>0</v>
      </c>
    </row>
    <row r="39" spans="1:8" ht="22.5" customHeight="1" x14ac:dyDescent="0.25">
      <c r="A39" s="25" t="s">
        <v>18</v>
      </c>
      <c r="B39" s="42" t="s">
        <v>19</v>
      </c>
      <c r="C39" s="15" t="s">
        <v>20</v>
      </c>
      <c r="D39" s="16">
        <v>5</v>
      </c>
      <c r="E39" s="20">
        <v>0</v>
      </c>
      <c r="F39" s="17">
        <f>D39*E39</f>
        <v>0</v>
      </c>
      <c r="G39" s="18">
        <v>1</v>
      </c>
      <c r="H39" s="19">
        <f t="shared" si="3"/>
        <v>0</v>
      </c>
    </row>
    <row r="40" spans="1:8" ht="36" customHeight="1" x14ac:dyDescent="0.25">
      <c r="A40" s="25" t="s">
        <v>21</v>
      </c>
      <c r="B40" s="42" t="s">
        <v>22</v>
      </c>
      <c r="C40" s="15" t="s">
        <v>11</v>
      </c>
      <c r="D40" s="16">
        <v>5</v>
      </c>
      <c r="E40" s="20">
        <v>0</v>
      </c>
      <c r="F40" s="17">
        <f>D40*E40</f>
        <v>0</v>
      </c>
      <c r="G40" s="18">
        <v>1</v>
      </c>
      <c r="H40" s="19">
        <f t="shared" si="3"/>
        <v>0</v>
      </c>
    </row>
    <row r="41" spans="1:8" ht="32.25" customHeight="1" x14ac:dyDescent="0.25">
      <c r="A41" s="33" t="s">
        <v>32</v>
      </c>
      <c r="B41" s="34"/>
      <c r="C41" s="34"/>
      <c r="D41" s="34"/>
      <c r="E41" s="34"/>
      <c r="F41" s="34"/>
      <c r="G41" s="34"/>
      <c r="H41" s="35"/>
    </row>
    <row r="42" spans="1:8" x14ac:dyDescent="0.25">
      <c r="A42" s="3" t="s">
        <v>1</v>
      </c>
      <c r="B42" s="4" t="s">
        <v>2</v>
      </c>
      <c r="C42" s="4" t="s">
        <v>3</v>
      </c>
      <c r="D42" s="5" t="s">
        <v>4</v>
      </c>
      <c r="E42" s="4" t="s">
        <v>5</v>
      </c>
      <c r="F42" s="4" t="s">
        <v>6</v>
      </c>
      <c r="G42" s="4" t="s">
        <v>7</v>
      </c>
      <c r="H42" s="4" t="s">
        <v>8</v>
      </c>
    </row>
    <row r="43" spans="1:8" x14ac:dyDescent="0.25">
      <c r="A43" s="7"/>
      <c r="B43" s="8"/>
      <c r="C43" s="8"/>
      <c r="D43" s="9"/>
      <c r="E43" s="8"/>
      <c r="F43" s="8"/>
      <c r="G43" s="8"/>
      <c r="H43" s="8"/>
    </row>
    <row r="44" spans="1:8" x14ac:dyDescent="0.25">
      <c r="A44" s="10">
        <v>1</v>
      </c>
      <c r="B44" s="10">
        <v>2</v>
      </c>
      <c r="C44" s="10">
        <v>3</v>
      </c>
      <c r="D44" s="10">
        <v>4</v>
      </c>
      <c r="E44" s="11">
        <v>5</v>
      </c>
      <c r="F44" s="10">
        <v>6</v>
      </c>
      <c r="G44" s="12">
        <v>7</v>
      </c>
      <c r="H44" s="10">
        <v>8</v>
      </c>
    </row>
    <row r="45" spans="1:8" ht="25.5" customHeight="1" x14ac:dyDescent="0.25">
      <c r="A45" s="25" t="s">
        <v>25</v>
      </c>
      <c r="B45" s="42" t="s">
        <v>26</v>
      </c>
      <c r="C45" s="15" t="s">
        <v>11</v>
      </c>
      <c r="D45" s="16">
        <v>2</v>
      </c>
      <c r="E45" s="20">
        <v>0</v>
      </c>
      <c r="F45" s="17">
        <f>D45*E45</f>
        <v>0</v>
      </c>
      <c r="G45" s="18">
        <v>1</v>
      </c>
      <c r="H45" s="19">
        <f>G45*F45</f>
        <v>0</v>
      </c>
    </row>
    <row r="46" spans="1:8" ht="27.75" customHeight="1" x14ac:dyDescent="0.25">
      <c r="A46" s="25" t="s">
        <v>27</v>
      </c>
      <c r="B46" s="42" t="s">
        <v>19</v>
      </c>
      <c r="C46" s="15" t="s">
        <v>11</v>
      </c>
      <c r="D46" s="16">
        <v>1</v>
      </c>
      <c r="E46" s="20">
        <v>0</v>
      </c>
      <c r="F46" s="17">
        <f>D46*E46</f>
        <v>0</v>
      </c>
      <c r="G46" s="18">
        <v>1</v>
      </c>
      <c r="H46" s="19">
        <f>G46*F46</f>
        <v>0</v>
      </c>
    </row>
    <row r="47" spans="1:8" ht="30.75" customHeight="1" x14ac:dyDescent="0.25">
      <c r="A47" s="25" t="s">
        <v>28</v>
      </c>
      <c r="B47" s="14" t="s">
        <v>17</v>
      </c>
      <c r="C47" s="25" t="s">
        <v>11</v>
      </c>
      <c r="D47" s="16">
        <v>1</v>
      </c>
      <c r="E47" s="16">
        <v>0</v>
      </c>
      <c r="F47" s="17">
        <f>D47*E47</f>
        <v>0</v>
      </c>
      <c r="G47" s="18">
        <v>1</v>
      </c>
      <c r="H47" s="19">
        <f>G47*F47</f>
        <v>0</v>
      </c>
    </row>
    <row r="48" spans="1:8" ht="26.25" customHeight="1" x14ac:dyDescent="0.25">
      <c r="A48" s="25" t="s">
        <v>29</v>
      </c>
      <c r="B48" s="14" t="s">
        <v>30</v>
      </c>
      <c r="C48" s="25" t="s">
        <v>11</v>
      </c>
      <c r="D48" s="16">
        <v>1</v>
      </c>
      <c r="E48" s="16">
        <v>0</v>
      </c>
      <c r="F48" s="17">
        <f>D48*E48</f>
        <v>0</v>
      </c>
      <c r="G48" s="18">
        <v>1</v>
      </c>
      <c r="H48" s="19">
        <f>G48*F48</f>
        <v>0</v>
      </c>
    </row>
    <row r="49" spans="2:8" x14ac:dyDescent="0.25">
      <c r="F49" s="36" t="s">
        <v>33</v>
      </c>
      <c r="G49" s="37"/>
      <c r="H49" s="38">
        <f>SUM(H7:H12,H17:H22,H27:H30,H35:H40,H45:H48)</f>
        <v>0</v>
      </c>
    </row>
    <row r="50" spans="2:8" ht="26.25" x14ac:dyDescent="0.25">
      <c r="F50" s="39" t="s">
        <v>34</v>
      </c>
      <c r="G50" s="40">
        <v>0.23</v>
      </c>
      <c r="H50" s="38">
        <f>H49*0.23</f>
        <v>0</v>
      </c>
    </row>
    <row r="51" spans="2:8" ht="25.5" x14ac:dyDescent="0.25">
      <c r="F51" s="41" t="s">
        <v>35</v>
      </c>
      <c r="G51" s="37"/>
      <c r="H51" s="38">
        <f>H49+H50</f>
        <v>0</v>
      </c>
    </row>
    <row r="53" spans="2:8" x14ac:dyDescent="0.25">
      <c r="B53" s="46" t="s">
        <v>38</v>
      </c>
    </row>
    <row r="55" spans="2:8" x14ac:dyDescent="0.25">
      <c r="B55" t="s">
        <v>39</v>
      </c>
    </row>
  </sheetData>
  <mergeCells count="44">
    <mergeCell ref="A41:H41"/>
    <mergeCell ref="B42:B43"/>
    <mergeCell ref="C42:C43"/>
    <mergeCell ref="E42:E43"/>
    <mergeCell ref="F42:F43"/>
    <mergeCell ref="G42:G43"/>
    <mergeCell ref="H42:H43"/>
    <mergeCell ref="A31:H31"/>
    <mergeCell ref="B32:B33"/>
    <mergeCell ref="C32:C33"/>
    <mergeCell ref="E32:E33"/>
    <mergeCell ref="F32:F33"/>
    <mergeCell ref="G32:G33"/>
    <mergeCell ref="H32:H33"/>
    <mergeCell ref="D32:D33"/>
    <mergeCell ref="A32:A33"/>
    <mergeCell ref="A23:H23"/>
    <mergeCell ref="B24:B25"/>
    <mergeCell ref="C24:C25"/>
    <mergeCell ref="E24:E25"/>
    <mergeCell ref="F24:F25"/>
    <mergeCell ref="G24:G25"/>
    <mergeCell ref="H24:H25"/>
    <mergeCell ref="D24:D25"/>
    <mergeCell ref="A24:A25"/>
    <mergeCell ref="A13:H13"/>
    <mergeCell ref="B14:B15"/>
    <mergeCell ref="C14:C15"/>
    <mergeCell ref="E14:E15"/>
    <mergeCell ref="F14:F15"/>
    <mergeCell ref="G14:G15"/>
    <mergeCell ref="H14:H15"/>
    <mergeCell ref="D14:D15"/>
    <mergeCell ref="A14:A15"/>
    <mergeCell ref="A2:H2"/>
    <mergeCell ref="A3:H3"/>
    <mergeCell ref="B4:B5"/>
    <mergeCell ref="C4:C5"/>
    <mergeCell ref="E4:E5"/>
    <mergeCell ref="F4:F5"/>
    <mergeCell ref="G4:G5"/>
    <mergeCell ref="H4:H5"/>
    <mergeCell ref="D4:D5"/>
    <mergeCell ref="A4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Kilewska Anna</dc:creator>
  <cp:lastModifiedBy>Kilewska Anna</cp:lastModifiedBy>
  <dcterms:created xsi:type="dcterms:W3CDTF">2026-06-08T08:16:03Z</dcterms:created>
  <dcterms:modified xsi:type="dcterms:W3CDTF">2026-06-08T08:38:35Z</dcterms:modified>
</cp:coreProperties>
</file>